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\Dropbox\SR4 SOC\Systematic Reviews\Tillage\Data Extraction\"/>
    </mc:Choice>
  </mc:AlternateContent>
  <bookViews>
    <workbookView xWindow="0" yWindow="0" windowWidth="25605" windowHeight="1651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Y29" i="1" l="1"/>
  <c r="Z29" i="1"/>
  <c r="AA29" i="1"/>
  <c r="Y28" i="1"/>
  <c r="Z28" i="1"/>
  <c r="AA28" i="1"/>
  <c r="AA31" i="1"/>
  <c r="Z31" i="1"/>
  <c r="Y31" i="1"/>
</calcChain>
</file>

<file path=xl/sharedStrings.xml><?xml version="1.0" encoding="utf-8"?>
<sst xmlns="http://schemas.openxmlformats.org/spreadsheetml/2006/main" count="74" uniqueCount="61">
  <si>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</si>
  <si>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</si>
  <si>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</si>
  <si>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</si>
  <si>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</si>
  <si>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</si>
  <si>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</si>
  <si>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</si>
  <si>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</si>
  <si>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</si>
  <si>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</si>
  <si>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</si>
  <si>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</si>
  <si>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Bibliographic checking: Abstract screening 2; 39</t>
  </si>
  <si>
    <t>Soil biotic and biochemical factors in a long-term tillage and
stubble management experiment on a Vertisol. 2. Nitrogen deficiency with zero
tillage and stubble retention</t>
  </si>
  <si>
    <t>Thompson, J.P.;</t>
  </si>
  <si>
    <t xml:space="preserve">Soil &amp; Tillage Research </t>
  </si>
  <si>
    <t>339-361</t>
  </si>
  <si>
    <t>Australia</t>
  </si>
  <si>
    <t>Hermitage Research Station, Warrick</t>
  </si>
  <si>
    <t>Cfa</t>
  </si>
  <si>
    <t>INTERVENTION (crop rotation / fertiliser / amendments / catch crop / tillage / multiple / farming system)</t>
  </si>
  <si>
    <t>NUMBER OF TREATMENTS</t>
  </si>
  <si>
    <t>WHICH TREATMENTS</t>
  </si>
  <si>
    <t>amendments / fertiliser / tillage</t>
  </si>
  <si>
    <t>2 x 2 x 3</t>
  </si>
  <si>
    <t>amendments: crop residue retained / crop residue burned. Fertiliser: 0 / 23 / 46-69 kg N/ha. tillage: conventional tillage / no tillage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</si>
  <si>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</si>
  <si>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</si>
  <si>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</si>
  <si>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</si>
  <si>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</si>
  <si>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3</t>
  </si>
  <si>
    <t>not present</t>
  </si>
  <si>
    <t>no</t>
  </si>
  <si>
    <t>None</t>
  </si>
  <si>
    <t>Seems OK</t>
  </si>
  <si>
    <t>Table 3. Organic carbon, Kjeldahl nitrogen and C/N ratio of topsoil in relation to long-term tillage, stubble
and N fertilizer treatments</t>
  </si>
  <si>
    <t>Mechanical tillage</t>
  </si>
  <si>
    <t>No tillage</t>
  </si>
  <si>
    <t>Stubble burnt</t>
  </si>
  <si>
    <t>Stubble retained</t>
  </si>
  <si>
    <t>Fertiliser (kg/ha/yr)</t>
  </si>
  <si>
    <t>46/69</t>
  </si>
  <si>
    <t>46 kg ha -t year -~ 1969-1976; 69 kgha -~ year -~ 1977-1982.</t>
  </si>
  <si>
    <t>Tinsley organic C (%)</t>
  </si>
  <si>
    <t>LSD(0.05)</t>
  </si>
  <si>
    <t>1976, 1979 and 1983 are after 8, 11 and 15 years continuous application of treatments.</t>
  </si>
  <si>
    <t>The experiment, begun after the 1968 harvest, consists of twelve long-term treatments comprising a three factorial combination of two fallow tillage methods (mechanical with tyned implements, or zero with herbicides for weed control)×two stubble management methods (burnt after harvest or retained) × three rates of N fertilizer applied as urea before planting (nil, 23 kg N ha-1 year-~, or 46 kg N ha-1 for the 1969-76 crops and 69 kg N hayear- 1 for subsequent crops).</t>
  </si>
  <si>
    <t>Bulk density not measured</t>
  </si>
  <si>
    <t>Effect sizes</t>
  </si>
  <si>
    <t>Tillage</t>
  </si>
  <si>
    <t>0-15</t>
  </si>
  <si>
    <t>mean</t>
  </si>
  <si>
    <t>SD</t>
  </si>
  <si>
    <t>n</t>
  </si>
  <si>
    <t>Depth correction</t>
  </si>
  <si>
    <t>NT</t>
  </si>
  <si>
    <t>CT</t>
  </si>
  <si>
    <t>NT-CT</t>
  </si>
  <si>
    <t>t (20 df)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</si>
</sst>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0" fontId="2" fillId="0" borderId="0" xfId="0" applyNumberFormat="1" applyFont="1" applyFill="1" applyAlignment="1"/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6" fillId="0" borderId="0" xfId="0" applyFont="1"/>
    <xf numFmtId="0" fontId="0" fillId="2" borderId="0" xfId="0" applyFill="1"/>
    <xf numFmtId="0" fontId="5" fillId="2" borderId="0" xfId="0" applyFont="1" applyFill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0" xfId="0" applyFont="1"/>
  </cellXfs>
  <cellStyles count="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tabSelected="1" topLeftCell="M1" zoomScale="85" zoomScaleNormal="85" workbookViewId="0">
      <selection activeCell="Z33" sqref="Z33:AD36"/>
    </sheetView>
  </sheetViews>
  <sheetFormatPr defaultColWidth="11" defaultRowHeight="15.75" x14ac:dyDescent="0.25"/>
  <sheetData>
    <row r="1" spans="1:27" s="5" customFormat="1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27</v>
      </c>
      <c r="R1" s="1" t="s">
        <v>28</v>
      </c>
      <c r="S1" s="1" t="s">
        <v>29</v>
      </c>
      <c r="T1" s="1" t="s">
        <v>30</v>
      </c>
      <c r="U1" s="1" t="s">
        <v>31</v>
      </c>
      <c r="W1" s="5" t="s">
        <v>37</v>
      </c>
    </row>
    <row r="2" spans="1:27" s="5" customFormat="1" x14ac:dyDescent="0.25">
      <c r="A2" s="6" t="s">
        <v>13</v>
      </c>
      <c r="B2" s="7" t="s">
        <v>14</v>
      </c>
      <c r="C2" s="6" t="s">
        <v>15</v>
      </c>
      <c r="D2" s="6" t="s">
        <v>16</v>
      </c>
      <c r="E2" s="6">
        <v>1992</v>
      </c>
      <c r="F2" s="6">
        <v>22</v>
      </c>
      <c r="G2" s="6" t="s">
        <v>17</v>
      </c>
      <c r="H2" s="6"/>
      <c r="I2" s="6" t="s">
        <v>18</v>
      </c>
      <c r="J2" s="6" t="s">
        <v>19</v>
      </c>
      <c r="K2" s="6">
        <v>-28.2</v>
      </c>
      <c r="L2" s="6">
        <v>152.1</v>
      </c>
      <c r="M2" s="6" t="s">
        <v>20</v>
      </c>
      <c r="N2" s="6" t="s">
        <v>24</v>
      </c>
      <c r="O2" s="6" t="s">
        <v>25</v>
      </c>
      <c r="P2" s="6" t="s">
        <v>26</v>
      </c>
      <c r="Q2" s="6" t="s">
        <v>32</v>
      </c>
      <c r="R2" s="6" t="s">
        <v>33</v>
      </c>
      <c r="S2" s="6" t="s">
        <v>34</v>
      </c>
      <c r="T2" s="8" t="s">
        <v>35</v>
      </c>
      <c r="U2" s="6" t="s">
        <v>36</v>
      </c>
      <c r="W2" s="6">
        <v>1976</v>
      </c>
      <c r="X2" s="6" t="s">
        <v>45</v>
      </c>
      <c r="Y2"/>
      <c r="Z2"/>
      <c r="AA2"/>
    </row>
    <row r="3" spans="1:27" x14ac:dyDescent="0.25">
      <c r="X3" s="17" t="s">
        <v>38</v>
      </c>
      <c r="Y3" s="17"/>
      <c r="Z3" s="16" t="s">
        <v>39</v>
      </c>
      <c r="AA3" s="16"/>
    </row>
    <row r="4" spans="1:27" ht="15.75" customHeight="1" x14ac:dyDescent="0.25">
      <c r="A4" s="15" t="s">
        <v>48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W4" t="s">
        <v>42</v>
      </c>
      <c r="X4" t="s">
        <v>40</v>
      </c>
      <c r="Y4" t="s">
        <v>41</v>
      </c>
      <c r="Z4" t="s">
        <v>40</v>
      </c>
      <c r="AA4" t="s">
        <v>41</v>
      </c>
    </row>
    <row r="5" spans="1:27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W5">
        <v>0</v>
      </c>
      <c r="X5">
        <v>2.1</v>
      </c>
      <c r="Y5">
        <v>2.0699999999999998</v>
      </c>
      <c r="Z5">
        <v>2.06</v>
      </c>
      <c r="AA5">
        <v>2.12</v>
      </c>
    </row>
    <row r="6" spans="1:27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W6">
        <v>23</v>
      </c>
      <c r="X6">
        <v>2.0699999999999998</v>
      </c>
      <c r="Y6">
        <v>2.12</v>
      </c>
      <c r="Z6">
        <v>2.12</v>
      </c>
      <c r="AA6">
        <v>2.17</v>
      </c>
    </row>
    <row r="7" spans="1:27" x14ac:dyDescent="0.25">
      <c r="V7" t="s">
        <v>44</v>
      </c>
      <c r="W7" t="s">
        <v>43</v>
      </c>
      <c r="X7">
        <v>2.08</v>
      </c>
      <c r="Y7">
        <v>2.14</v>
      </c>
      <c r="Z7">
        <v>2.14</v>
      </c>
      <c r="AA7">
        <v>2.19</v>
      </c>
    </row>
    <row r="8" spans="1:27" x14ac:dyDescent="0.25">
      <c r="W8" t="s">
        <v>46</v>
      </c>
      <c r="X8" s="16">
        <v>0.04</v>
      </c>
      <c r="Y8" s="16"/>
      <c r="Z8" s="16"/>
      <c r="AA8" s="16"/>
    </row>
    <row r="10" spans="1:27" x14ac:dyDescent="0.25">
      <c r="W10">
        <v>1979</v>
      </c>
      <c r="X10" s="9" t="s">
        <v>45</v>
      </c>
    </row>
    <row r="11" spans="1:27" x14ac:dyDescent="0.25">
      <c r="X11" s="17" t="s">
        <v>38</v>
      </c>
      <c r="Y11" s="17"/>
      <c r="Z11" s="16" t="s">
        <v>39</v>
      </c>
      <c r="AA11" s="16"/>
    </row>
    <row r="12" spans="1:27" x14ac:dyDescent="0.25">
      <c r="W12" t="s">
        <v>42</v>
      </c>
      <c r="X12" t="s">
        <v>40</v>
      </c>
      <c r="Y12" t="s">
        <v>41</v>
      </c>
      <c r="Z12" t="s">
        <v>40</v>
      </c>
      <c r="AA12" t="s">
        <v>41</v>
      </c>
    </row>
    <row r="13" spans="1:27" x14ac:dyDescent="0.25">
      <c r="W13">
        <v>0</v>
      </c>
      <c r="X13">
        <v>2.3199999999999998</v>
      </c>
      <c r="Y13">
        <v>2.34</v>
      </c>
      <c r="Z13">
        <v>2.31</v>
      </c>
      <c r="AA13">
        <v>2.4</v>
      </c>
    </row>
    <row r="14" spans="1:27" x14ac:dyDescent="0.25">
      <c r="W14">
        <v>23</v>
      </c>
      <c r="X14">
        <v>2.39</v>
      </c>
      <c r="Y14">
        <v>2.38</v>
      </c>
      <c r="Z14">
        <v>2.31</v>
      </c>
      <c r="AA14">
        <v>2.42</v>
      </c>
    </row>
    <row r="15" spans="1:27" x14ac:dyDescent="0.25">
      <c r="V15" t="s">
        <v>44</v>
      </c>
      <c r="W15" t="s">
        <v>43</v>
      </c>
      <c r="X15">
        <v>2.37</v>
      </c>
      <c r="Y15">
        <v>2.4300000000000002</v>
      </c>
      <c r="Z15">
        <v>2.33</v>
      </c>
      <c r="AA15">
        <v>2.48</v>
      </c>
    </row>
    <row r="16" spans="1:27" x14ac:dyDescent="0.25">
      <c r="W16" t="s">
        <v>46</v>
      </c>
      <c r="X16" s="16">
        <v>0.03</v>
      </c>
      <c r="Y16" s="16"/>
      <c r="Z16" s="16"/>
      <c r="AA16" s="16"/>
    </row>
    <row r="17" spans="23:27" x14ac:dyDescent="0.25">
      <c r="W17" s="12" t="s">
        <v>60</v>
      </c>
      <c r="X17" s="18">
        <v>2.0859634499999999</v>
      </c>
      <c r="Y17" s="11"/>
      <c r="Z17" s="11"/>
      <c r="AA17" s="11"/>
    </row>
    <row r="18" spans="23:27" x14ac:dyDescent="0.25">
      <c r="X18" s="11"/>
      <c r="Y18" s="11"/>
      <c r="Z18" s="11"/>
      <c r="AA18" s="11"/>
    </row>
    <row r="20" spans="23:27" x14ac:dyDescent="0.25">
      <c r="W20" t="s">
        <v>47</v>
      </c>
    </row>
    <row r="23" spans="23:27" x14ac:dyDescent="0.25">
      <c r="W23" t="s">
        <v>49</v>
      </c>
    </row>
    <row r="26" spans="23:27" x14ac:dyDescent="0.25">
      <c r="W26" s="13" t="s">
        <v>50</v>
      </c>
      <c r="X26" s="13"/>
      <c r="Y26" s="13"/>
      <c r="Z26" s="13"/>
      <c r="AA26" s="13"/>
    </row>
    <row r="27" spans="23:27" x14ac:dyDescent="0.25">
      <c r="W27" s="13" t="s">
        <v>51</v>
      </c>
      <c r="X27" s="13"/>
      <c r="Y27" s="13" t="s">
        <v>57</v>
      </c>
      <c r="Z27" s="13" t="s">
        <v>58</v>
      </c>
      <c r="AA27" s="14" t="s">
        <v>59</v>
      </c>
    </row>
    <row r="28" spans="23:27" x14ac:dyDescent="0.25">
      <c r="W28" s="13" t="s">
        <v>52</v>
      </c>
      <c r="X28" s="13" t="s">
        <v>53</v>
      </c>
      <c r="Y28" s="13">
        <f>AVERAGE(Z13:AA15)*10</f>
        <v>23.75</v>
      </c>
      <c r="Z28" s="13">
        <f>AVERAGE(X13:Y15)*10</f>
        <v>23.716666666666665</v>
      </c>
      <c r="AA28" s="14">
        <f>Y28-Z28</f>
        <v>3.3333333333334991E-2</v>
      </c>
    </row>
    <row r="29" spans="23:27" x14ac:dyDescent="0.25">
      <c r="W29" s="13"/>
      <c r="X29" s="13" t="s">
        <v>54</v>
      </c>
      <c r="Y29" s="13">
        <f>SQRT((X16/X17)^2/(1/4+1/4))*10</f>
        <v>0.20338998207851078</v>
      </c>
      <c r="Z29" s="13">
        <f>Y29</f>
        <v>0.20338998207851078</v>
      </c>
      <c r="AA29" s="14">
        <f>Z29</f>
        <v>0.20338998207851078</v>
      </c>
    </row>
    <row r="30" spans="23:27" x14ac:dyDescent="0.25">
      <c r="W30" s="13"/>
      <c r="X30" s="13" t="s">
        <v>55</v>
      </c>
      <c r="Y30" s="13">
        <v>4</v>
      </c>
      <c r="Z30" s="13">
        <v>4</v>
      </c>
      <c r="AA30" s="14">
        <v>8</v>
      </c>
    </row>
    <row r="31" spans="23:27" x14ac:dyDescent="0.25">
      <c r="W31" s="13"/>
      <c r="X31" s="13" t="s">
        <v>56</v>
      </c>
      <c r="Y31" s="13">
        <f>12.5/15</f>
        <v>0.83333333333333337</v>
      </c>
      <c r="Z31" s="13">
        <f>12.5/15</f>
        <v>0.83333333333333337</v>
      </c>
      <c r="AA31" s="14">
        <f>12.5/15</f>
        <v>0.83333333333333337</v>
      </c>
    </row>
  </sheetData>
  <mergeCells count="7">
    <mergeCell ref="A4:R5"/>
    <mergeCell ref="X16:AA16"/>
    <mergeCell ref="X8:AA8"/>
    <mergeCell ref="X3:Y3"/>
    <mergeCell ref="Z3:AA3"/>
    <mergeCell ref="Z11:AA11"/>
    <mergeCell ref="X11:Y11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Haddaway Neal</cp:lastModifiedBy>
  <dcterms:created xsi:type="dcterms:W3CDTF">2015-06-16T07:25:32Z</dcterms:created>
  <dcterms:modified xsi:type="dcterms:W3CDTF">2015-10-28T08:28:44Z</dcterms:modified>
</cp:coreProperties>
</file>